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9416" windowHeight="11016"/>
  </bookViews>
  <sheets>
    <sheet name="0813031" sheetId="2" r:id="rId1"/>
    <sheet name="Лист1" sheetId="3" r:id="rId2"/>
  </sheets>
  <definedNames>
    <definedName name="_xlnm.Print_Area" localSheetId="0">'0813031'!$A$1:$M$28</definedName>
  </definedNames>
  <calcPr calcId="145621"/>
</workbook>
</file>

<file path=xl/calcChain.xml><?xml version="1.0" encoding="utf-8"?>
<calcChain xmlns="http://schemas.openxmlformats.org/spreadsheetml/2006/main">
  <c r="J17" i="2" l="1"/>
  <c r="J22" i="2"/>
  <c r="G22" i="2"/>
  <c r="K22" i="2" s="1"/>
  <c r="M22" i="2" s="1"/>
  <c r="J21" i="2"/>
  <c r="G21" i="2"/>
  <c r="K21" i="2" s="1"/>
  <c r="M21" i="2" s="1"/>
  <c r="J20" i="2"/>
  <c r="G20" i="2"/>
  <c r="K20" i="2" s="1"/>
  <c r="M20" i="2" s="1"/>
  <c r="K18" i="2"/>
  <c r="M18" i="2"/>
  <c r="J18" i="2"/>
  <c r="G18" i="2"/>
  <c r="K17" i="2"/>
  <c r="M17" i="2"/>
  <c r="G17" i="2"/>
  <c r="J16" i="2"/>
  <c r="G16" i="2"/>
  <c r="M16" i="2"/>
  <c r="L16" i="2"/>
  <c r="K16" i="2"/>
</calcChain>
</file>

<file path=xl/sharedStrings.xml><?xml version="1.0" encoding="utf-8"?>
<sst xmlns="http://schemas.openxmlformats.org/spreadsheetml/2006/main" count="64" uniqueCount="48">
  <si>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</si>
  <si>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</si>
  <si>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</si>
  <si>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</si>
  <si>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</si>
  <si>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</si>
  <si>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</si>
  <si>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</si>
  <si>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</si>
  <si>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</si>
  <si>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</si>
  <si>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</si>
  <si>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</si>
  <si>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</si>
  <si>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</si>
  <si>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Продукту</t>
  </si>
  <si>
    <t>Ефективності</t>
  </si>
  <si>
    <t>Ціль державної політики / Показники</t>
  </si>
  <si>
    <t>1.1</t>
  </si>
  <si>
    <t xml:space="preserve">про  цілі державної політики реалізацію якої забезпечує головний розпорядник і показники їх досягнення, </t>
  </si>
  <si>
    <t>осіб</t>
  </si>
  <si>
    <t xml:space="preserve">Заступник начальника управління - начальник  
відділу обліку, контролю та звітності  	</t>
  </si>
  <si>
    <t>Н.М. Горобець</t>
  </si>
  <si>
    <t>2.1</t>
  </si>
  <si>
    <t>Надання соціальних гарантій встановлених законами, іншими нормативно-правовими актами</t>
  </si>
  <si>
    <t>Надання інших пільг окремим категоріям громадян відповідно до законодавства</t>
  </si>
  <si>
    <t>кількість отримувачів путівок на санаторно-курортне лікування</t>
  </si>
  <si>
    <t>Журнал обліку осіб  з інвалідністю загального захворювання та осіб з інвалідністю з дитинства</t>
  </si>
  <si>
    <t>2.</t>
  </si>
  <si>
    <t>0813031</t>
  </si>
  <si>
    <t>Управління соціального захисту населення виконавчого комітету Київської районної в м.Полтаві ради</t>
  </si>
  <si>
    <t>за 2020 рік</t>
  </si>
  <si>
    <t>кількість осіб, які мають право на компенсацію витрат на проїзд громадянам, що постраждали внаслідок аварії на ЧАЕС</t>
  </si>
  <si>
    <t>Журнал обліку осіб які постраждали внаслідок Чорнобильської катастрофи</t>
  </si>
  <si>
    <t>кількість осіб, які мають право на компенсацію санаторно-курортного лікування</t>
  </si>
  <si>
    <t>1.2</t>
  </si>
  <si>
    <t>1.3</t>
  </si>
  <si>
    <t>середня вартість однієї путівки на санаторно-курортне лікування</t>
  </si>
  <si>
    <t>грн</t>
  </si>
  <si>
    <t xml:space="preserve">розрахунок </t>
  </si>
  <si>
    <t>середній розмір компенсації вартості пільгового проїзду</t>
  </si>
  <si>
    <t>2.2</t>
  </si>
  <si>
    <t>2.3</t>
  </si>
  <si>
    <t>якості</t>
  </si>
  <si>
    <t xml:space="preserve">рівень погашення кредиторської заборгованості з виплати компенсації за пільговий проїзд </t>
  </si>
  <si>
    <t>%</t>
  </si>
  <si>
    <t>Управлінський облік</t>
  </si>
  <si>
    <t>рівень погашення кредиторської заборгованості з виплати компенсації за сомастійне санаторно-курортне лікування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</si>
</sst>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1" fillId="0" borderId="3" xfId="0" applyNumberFormat="1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0" xfId="0" applyFont="1"/>
    <xf numFmtId="2" fontId="5" fillId="0" borderId="6" xfId="0" applyNumberFormat="1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/>
    <xf numFmtId="49" fontId="3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="90" zoomScaleNormal="100" zoomScaleSheetLayoutView="90" workbookViewId="0">
      <selection activeCell="A28" sqref="A28:H28"/>
    </sheetView>
  </sheetViews>
  <sheetFormatPr defaultColWidth="9.109375" defaultRowHeight="13.8" x14ac:dyDescent="0.3"/>
  <cols>
    <col min="1" max="1" width="8.109375" style="3" customWidth="1"/>
    <col min="2" max="2" width="47.88671875" style="3" customWidth="1"/>
    <col min="3" max="3" width="14.5546875" style="3" customWidth="1"/>
    <col min="4" max="4" width="22.5546875" style="3" customWidth="1"/>
    <col min="5" max="5" width="13.6640625" style="3" customWidth="1"/>
    <col min="6" max="6" width="14.33203125" style="3" customWidth="1"/>
    <col min="7" max="7" width="14.109375" style="3" customWidth="1"/>
    <col min="8" max="8" width="13.109375" style="3" customWidth="1"/>
    <col min="9" max="9" width="15.33203125" style="3" customWidth="1"/>
    <col min="10" max="10" width="11.33203125" style="3" customWidth="1"/>
    <col min="11" max="11" width="13.88671875" style="3" customWidth="1"/>
    <col min="12" max="12" width="16.109375" style="3" customWidth="1"/>
    <col min="13" max="13" width="11" style="3" customWidth="1"/>
    <col min="14" max="16384" width="9.109375" style="3"/>
  </cols>
  <sheetData>
    <row r="1" spans="1:13" ht="15.6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.6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5.6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.6" x14ac:dyDescent="0.3">
      <c r="A4" s="37" t="s">
        <v>30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3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.6" x14ac:dyDescent="0.3">
      <c r="A6" s="36" t="s">
        <v>31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3">
      <c r="A7" s="5"/>
    </row>
    <row r="8" spans="1:13" ht="15.6" x14ac:dyDescent="0.3">
      <c r="A8" s="39" t="s">
        <v>29</v>
      </c>
      <c r="B8" s="39"/>
      <c r="C8" s="6"/>
      <c r="D8" s="40" t="s">
        <v>25</v>
      </c>
      <c r="E8" s="40"/>
      <c r="F8" s="40"/>
      <c r="G8" s="40"/>
      <c r="H8" s="40"/>
      <c r="I8" s="40"/>
      <c r="J8" s="40"/>
      <c r="K8" s="40"/>
      <c r="L8" s="40"/>
      <c r="M8" s="40"/>
    </row>
    <row r="9" spans="1:13" x14ac:dyDescent="0.3">
      <c r="A9" s="38" t="s">
        <v>13</v>
      </c>
      <c r="B9" s="38"/>
      <c r="C9" s="7"/>
      <c r="D9" s="41" t="s">
        <v>12</v>
      </c>
      <c r="E9" s="41"/>
      <c r="F9" s="41"/>
      <c r="G9" s="41"/>
      <c r="H9" s="41"/>
      <c r="I9" s="41"/>
      <c r="J9" s="41"/>
      <c r="K9" s="41"/>
      <c r="L9" s="41"/>
      <c r="M9" s="41"/>
    </row>
    <row r="10" spans="1:13" ht="20.399999999999999" x14ac:dyDescent="0.3">
      <c r="A10" s="8"/>
      <c r="B10" s="8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8.600000000000001" x14ac:dyDescent="0.3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53.25" customHeight="1" x14ac:dyDescent="0.3">
      <c r="A12" s="35" t="s">
        <v>3</v>
      </c>
      <c r="B12" s="35" t="s">
        <v>17</v>
      </c>
      <c r="C12" s="35" t="s">
        <v>4</v>
      </c>
      <c r="D12" s="35" t="s">
        <v>5</v>
      </c>
      <c r="E12" s="35" t="s">
        <v>6</v>
      </c>
      <c r="F12" s="35"/>
      <c r="G12" s="35"/>
      <c r="H12" s="35" t="s">
        <v>7</v>
      </c>
      <c r="I12" s="35"/>
      <c r="J12" s="35"/>
      <c r="K12" s="35" t="s">
        <v>8</v>
      </c>
      <c r="L12" s="35"/>
      <c r="M12" s="35"/>
    </row>
    <row r="13" spans="1:13" ht="33" customHeight="1" x14ac:dyDescent="0.3">
      <c r="A13" s="35"/>
      <c r="B13" s="35"/>
      <c r="C13" s="35"/>
      <c r="D13" s="35"/>
      <c r="E13" s="1" t="s">
        <v>9</v>
      </c>
      <c r="F13" s="1" t="s">
        <v>10</v>
      </c>
      <c r="G13" s="1" t="s">
        <v>11</v>
      </c>
      <c r="H13" s="1" t="s">
        <v>9</v>
      </c>
      <c r="I13" s="1" t="s">
        <v>10</v>
      </c>
      <c r="J13" s="1" t="s">
        <v>11</v>
      </c>
      <c r="K13" s="1" t="s">
        <v>9</v>
      </c>
      <c r="L13" s="1" t="s">
        <v>10</v>
      </c>
      <c r="M13" s="1" t="s">
        <v>11</v>
      </c>
    </row>
    <row r="14" spans="1:13" ht="55.5" customHeight="1" x14ac:dyDescent="0.3">
      <c r="A14" s="11" t="s">
        <v>14</v>
      </c>
      <c r="B14" s="12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ht="15.6" x14ac:dyDescent="0.3">
      <c r="A15" s="14">
        <v>1</v>
      </c>
      <c r="B15" s="15" t="s">
        <v>15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99" customHeight="1" x14ac:dyDescent="0.3">
      <c r="A16" s="29" t="s">
        <v>18</v>
      </c>
      <c r="B16" s="20" t="s">
        <v>26</v>
      </c>
      <c r="C16" s="17" t="s">
        <v>20</v>
      </c>
      <c r="D16" s="21" t="s">
        <v>27</v>
      </c>
      <c r="E16" s="17">
        <v>27</v>
      </c>
      <c r="F16" s="18">
        <v>0</v>
      </c>
      <c r="G16" s="18">
        <f>E16+F16</f>
        <v>27</v>
      </c>
      <c r="H16" s="17">
        <v>25</v>
      </c>
      <c r="I16" s="18">
        <v>0</v>
      </c>
      <c r="J16" s="18">
        <f>H16+I16</f>
        <v>25</v>
      </c>
      <c r="K16" s="18">
        <f>H16-E16</f>
        <v>-2</v>
      </c>
      <c r="L16" s="18">
        <f>I16-F16</f>
        <v>0</v>
      </c>
      <c r="M16" s="18">
        <f>J16-G16</f>
        <v>-2</v>
      </c>
    </row>
    <row r="17" spans="1:14" s="26" customFormat="1" ht="117" customHeight="1" x14ac:dyDescent="0.3">
      <c r="A17" s="29" t="s">
        <v>35</v>
      </c>
      <c r="B17" s="23" t="s">
        <v>32</v>
      </c>
      <c r="C17" s="22" t="s">
        <v>20</v>
      </c>
      <c r="D17" s="22" t="s">
        <v>33</v>
      </c>
      <c r="E17" s="24">
        <v>100</v>
      </c>
      <c r="F17" s="25"/>
      <c r="G17" s="22">
        <f>E17+F17</f>
        <v>100</v>
      </c>
      <c r="H17" s="22">
        <v>2</v>
      </c>
      <c r="I17" s="22"/>
      <c r="J17" s="22">
        <f>H17+I17</f>
        <v>2</v>
      </c>
      <c r="K17" s="22">
        <f>E17-H17</f>
        <v>98</v>
      </c>
      <c r="L17" s="22"/>
      <c r="M17" s="22">
        <f>K17</f>
        <v>98</v>
      </c>
    </row>
    <row r="18" spans="1:14" s="26" customFormat="1" ht="118.5" customHeight="1" x14ac:dyDescent="0.3">
      <c r="A18" s="29" t="s">
        <v>36</v>
      </c>
      <c r="B18" s="23" t="s">
        <v>34</v>
      </c>
      <c r="C18" s="22" t="s">
        <v>20</v>
      </c>
      <c r="D18" s="22" t="s">
        <v>27</v>
      </c>
      <c r="E18" s="24">
        <v>5</v>
      </c>
      <c r="F18" s="25"/>
      <c r="G18" s="22">
        <f>E18+F18</f>
        <v>5</v>
      </c>
      <c r="H18" s="22">
        <v>1</v>
      </c>
      <c r="I18" s="22"/>
      <c r="J18" s="22">
        <f>H18+I18</f>
        <v>1</v>
      </c>
      <c r="K18" s="22">
        <f>E18-H18</f>
        <v>4</v>
      </c>
      <c r="L18" s="22"/>
      <c r="M18" s="22">
        <f>K18</f>
        <v>4</v>
      </c>
    </row>
    <row r="19" spans="1:14" ht="15.6" x14ac:dyDescent="0.3">
      <c r="A19" s="14" t="s">
        <v>28</v>
      </c>
      <c r="B19" s="15" t="s">
        <v>16</v>
      </c>
      <c r="C19" s="16"/>
      <c r="D19" s="19"/>
      <c r="E19" s="16"/>
      <c r="F19" s="16"/>
      <c r="G19" s="16"/>
      <c r="H19" s="16"/>
      <c r="I19" s="16"/>
      <c r="J19" s="16"/>
      <c r="K19" s="16"/>
      <c r="L19" s="16"/>
      <c r="M19" s="16"/>
    </row>
    <row r="20" spans="1:14" s="26" customFormat="1" ht="76.5" customHeight="1" x14ac:dyDescent="0.3">
      <c r="A20" s="29" t="s">
        <v>23</v>
      </c>
      <c r="B20" s="22" t="s">
        <v>37</v>
      </c>
      <c r="C20" s="22" t="s">
        <v>38</v>
      </c>
      <c r="D20" s="22" t="s">
        <v>39</v>
      </c>
      <c r="E20" s="27">
        <v>7222.22</v>
      </c>
      <c r="F20" s="22"/>
      <c r="G20" s="27">
        <f>E20+F20</f>
        <v>7222.22</v>
      </c>
      <c r="H20" s="27">
        <v>7540</v>
      </c>
      <c r="I20" s="22"/>
      <c r="J20" s="27">
        <f>H20+I20</f>
        <v>7540</v>
      </c>
      <c r="K20" s="27">
        <f>J20-G20</f>
        <v>317.77999999999975</v>
      </c>
      <c r="L20" s="22"/>
      <c r="M20" s="27">
        <f>K20</f>
        <v>317.77999999999975</v>
      </c>
    </row>
    <row r="21" spans="1:14" s="26" customFormat="1" ht="99.75" customHeight="1" x14ac:dyDescent="0.3">
      <c r="A21" s="29" t="s">
        <v>41</v>
      </c>
      <c r="B21" s="28" t="s">
        <v>40</v>
      </c>
      <c r="C21" s="22" t="s">
        <v>38</v>
      </c>
      <c r="D21" s="22" t="s">
        <v>39</v>
      </c>
      <c r="E21" s="27">
        <v>470.79</v>
      </c>
      <c r="F21" s="22"/>
      <c r="G21" s="27">
        <f>E21+F21</f>
        <v>470.79</v>
      </c>
      <c r="H21" s="27">
        <v>417.5</v>
      </c>
      <c r="I21" s="22"/>
      <c r="J21" s="27">
        <f>H21+I21</f>
        <v>417.5</v>
      </c>
      <c r="K21" s="27">
        <f>J21-G21</f>
        <v>-53.29000000000002</v>
      </c>
      <c r="L21" s="22"/>
      <c r="M21" s="27">
        <f>K21</f>
        <v>-53.29000000000002</v>
      </c>
    </row>
    <row r="22" spans="1:14" s="26" customFormat="1" ht="80.25" customHeight="1" x14ac:dyDescent="0.3">
      <c r="A22" s="29" t="s">
        <v>42</v>
      </c>
      <c r="B22" s="22" t="s">
        <v>37</v>
      </c>
      <c r="C22" s="22" t="s">
        <v>38</v>
      </c>
      <c r="D22" s="22" t="s">
        <v>39</v>
      </c>
      <c r="E22" s="27">
        <v>520</v>
      </c>
      <c r="F22" s="22"/>
      <c r="G22" s="27">
        <f>E22+F22</f>
        <v>520</v>
      </c>
      <c r="H22" s="27">
        <v>1097</v>
      </c>
      <c r="I22" s="22"/>
      <c r="J22" s="27">
        <f>H22+I22</f>
        <v>1097</v>
      </c>
      <c r="K22" s="27">
        <f>J22-G22</f>
        <v>577</v>
      </c>
      <c r="L22" s="22"/>
      <c r="M22" s="27">
        <f>K22</f>
        <v>577</v>
      </c>
    </row>
    <row r="23" spans="1:14" s="26" customFormat="1" ht="15.6" x14ac:dyDescent="0.3">
      <c r="A23" s="22">
        <v>3</v>
      </c>
      <c r="B23" s="30" t="s">
        <v>43</v>
      </c>
      <c r="C23" s="30"/>
      <c r="D23" s="30"/>
      <c r="E23" s="30"/>
      <c r="F23" s="22"/>
      <c r="G23" s="22"/>
      <c r="H23" s="22"/>
      <c r="I23" s="22"/>
      <c r="J23" s="22"/>
      <c r="K23" s="22"/>
      <c r="L23" s="22"/>
      <c r="M23" s="22"/>
    </row>
    <row r="24" spans="1:14" s="26" customFormat="1" ht="92.25" customHeight="1" x14ac:dyDescent="0.3">
      <c r="A24" s="31"/>
      <c r="B24" s="32" t="s">
        <v>44</v>
      </c>
      <c r="C24" s="33" t="s">
        <v>45</v>
      </c>
      <c r="D24" s="33" t="s">
        <v>46</v>
      </c>
      <c r="E24" s="34">
        <v>100</v>
      </c>
      <c r="F24" s="34">
        <v>0</v>
      </c>
      <c r="G24" s="34">
        <v>100</v>
      </c>
      <c r="H24" s="22">
        <v>100</v>
      </c>
      <c r="I24" s="22"/>
      <c r="J24" s="22">
        <v>100</v>
      </c>
      <c r="K24" s="22">
        <v>0</v>
      </c>
      <c r="L24" s="22"/>
      <c r="M24" s="22">
        <v>0</v>
      </c>
    </row>
    <row r="25" spans="1:14" s="26" customFormat="1" ht="46.8" x14ac:dyDescent="0.3">
      <c r="A25" s="31"/>
      <c r="B25" s="32" t="s">
        <v>47</v>
      </c>
      <c r="C25" s="33" t="s">
        <v>45</v>
      </c>
      <c r="D25" s="33" t="s">
        <v>46</v>
      </c>
      <c r="E25" s="34">
        <v>100</v>
      </c>
      <c r="F25" s="34">
        <v>0</v>
      </c>
      <c r="G25" s="34">
        <v>100</v>
      </c>
      <c r="H25" s="22">
        <v>100</v>
      </c>
      <c r="I25" s="22"/>
      <c r="J25" s="22">
        <v>100</v>
      </c>
      <c r="K25" s="22">
        <v>0</v>
      </c>
      <c r="L25" s="22"/>
      <c r="M25" s="22">
        <v>0</v>
      </c>
    </row>
    <row r="26" spans="1:14" ht="15.6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4" ht="15.6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s="4" customFormat="1" ht="31.5" customHeight="1" x14ac:dyDescent="0.3">
      <c r="A28" s="43" t="s">
        <v>21</v>
      </c>
      <c r="B28" s="43"/>
      <c r="C28" s="43"/>
      <c r="D28" s="43"/>
      <c r="E28" s="43"/>
      <c r="F28" s="43"/>
      <c r="G28" s="43"/>
      <c r="H28" s="43"/>
      <c r="I28" s="2"/>
      <c r="J28" s="3"/>
      <c r="K28" s="44" t="s">
        <v>22</v>
      </c>
      <c r="L28" s="44"/>
      <c r="M28" s="44"/>
      <c r="N28" s="44"/>
    </row>
    <row r="29" spans="1:14" ht="15.6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4" ht="15.6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 ht="15.6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ht="15.6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.6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5.6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15.6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15.6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15.6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15.6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15.6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15.6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15.6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5.6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15.6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15.6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15.6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15.6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5.6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15.6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5.6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15.6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5.6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5.6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5.6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5.6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5.6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5.6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15.6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5.6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15.6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5.6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5.6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15.6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15.6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15.6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15.6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ht="15.6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15.6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15.6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5.6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ht="15.6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15.6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15.6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.6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5.6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5.6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.6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15.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5.6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5.6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</sheetData>
  <mergeCells count="19">
    <mergeCell ref="A28:H28"/>
    <mergeCell ref="K28:N28"/>
    <mergeCell ref="E12:G12"/>
    <mergeCell ref="H12:J12"/>
    <mergeCell ref="K12:M12"/>
    <mergeCell ref="A12:A13"/>
    <mergeCell ref="B12:B13"/>
    <mergeCell ref="C12:C13"/>
    <mergeCell ref="A1:M1"/>
    <mergeCell ref="A2:M2"/>
    <mergeCell ref="A3:M3"/>
    <mergeCell ref="A4:M4"/>
    <mergeCell ref="A9:B9"/>
    <mergeCell ref="A8:B8"/>
    <mergeCell ref="D8:M8"/>
    <mergeCell ref="D9:M9"/>
    <mergeCell ref="D12:D13"/>
    <mergeCell ref="A6:M6"/>
    <mergeCell ref="A5:M5"/>
  </mergeCells>
  <phoneticPr fontId="0" type="noConversion"/>
  <printOptions horizontalCentered="1"/>
  <pageMargins left="0.31496062992125984" right="0.31496062992125984" top="0.94488188976377963" bottom="0.55118110236220474" header="0.31496062992125984" footer="0.31496062992125984"/>
  <pageSetup paperSize="9" scale="64" orientation="landscape" r:id="rId1"/>
  <rowBreaks count="1" manualBreakCount="1"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0813031</vt:lpstr>
      <vt:lpstr>Лист1</vt:lpstr>
      <vt:lpstr>'0813031'!Область_печати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2020-03-10T11:04:18Z</cp:lastPrinted>
  <dcterms:created xsi:type="dcterms:W3CDTF">2020-03-02T06:38:24Z</dcterms:created>
  <dcterms:modified xsi:type="dcterms:W3CDTF">2021-03-09T15:11:09Z</dcterms:modified>
</cp:coreProperties>
</file>